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ign (Patrícia)\Desktop\ENGENHARIA\PISTA DE CAMINHADA R$ 200 MIL - 2025\Arquivos Leila\"/>
    </mc:Choice>
  </mc:AlternateContent>
  <xr:revisionPtr revIDLastSave="0" documentId="13_ncr:1_{020A18B5-43EE-4ECD-B348-E18D2EAE766A}" xr6:coauthVersionLast="47" xr6:coauthVersionMax="47" xr10:uidLastSave="{00000000-0000-0000-0000-000000000000}"/>
  <bookViews>
    <workbookView minimized="1" xWindow="3240" yWindow="3240" windowWidth="17280" windowHeight="888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3" i="1"/>
  <c r="H21" i="1"/>
  <c r="H20" i="1"/>
  <c r="G23" i="1"/>
  <c r="G21" i="1"/>
  <c r="G20" i="1"/>
  <c r="G18" i="1"/>
  <c r="H18" i="1" s="1"/>
  <c r="G19" i="1"/>
  <c r="H19" i="1" s="1"/>
  <c r="G17" i="1"/>
  <c r="H17" i="1" s="1"/>
  <c r="G16" i="1"/>
  <c r="H16" i="1" s="1"/>
  <c r="G15" i="1"/>
  <c r="H15" i="1" s="1"/>
  <c r="G14" i="1"/>
  <c r="H14" i="1" s="1"/>
  <c r="G12" i="1"/>
  <c r="H12" i="1" s="1"/>
  <c r="H11" i="1" s="1"/>
  <c r="H13" i="1" l="1"/>
</calcChain>
</file>

<file path=xl/sharedStrings.xml><?xml version="1.0" encoding="utf-8"?>
<sst xmlns="http://schemas.openxmlformats.org/spreadsheetml/2006/main" count="60" uniqueCount="49">
  <si>
    <r>
      <rPr>
        <b/>
        <sz val="7"/>
        <rFont val="Calibri"/>
        <family val="1"/>
      </rPr>
      <t>PLANILHA DE PREÇOS</t>
    </r>
  </si>
  <si>
    <r>
      <rPr>
        <b/>
        <sz val="7"/>
        <rFont val="Calibri"/>
        <family val="1"/>
      </rPr>
      <t>CODIGO SINAPI</t>
    </r>
  </si>
  <si>
    <r>
      <rPr>
        <b/>
        <sz val="7"/>
        <rFont val="Calibri"/>
        <family val="1"/>
      </rPr>
      <t>ITEM</t>
    </r>
  </si>
  <si>
    <r>
      <rPr>
        <b/>
        <sz val="7"/>
        <rFont val="Calibri"/>
        <family val="1"/>
      </rPr>
      <t>DISCRIMINAÇÃO DOS SERVIÇOS</t>
    </r>
  </si>
  <si>
    <r>
      <rPr>
        <b/>
        <sz val="7"/>
        <rFont val="Calibri"/>
        <family val="1"/>
      </rPr>
      <t>UNIDADE</t>
    </r>
  </si>
  <si>
    <r>
      <rPr>
        <b/>
        <sz val="7"/>
        <rFont val="Calibri"/>
        <family val="1"/>
      </rPr>
      <t>QUANTIDADE</t>
    </r>
  </si>
  <si>
    <r>
      <rPr>
        <b/>
        <sz val="7"/>
        <rFont val="Calibri"/>
        <family val="1"/>
      </rPr>
      <t>P. UNITÁRIO</t>
    </r>
  </si>
  <si>
    <r>
      <rPr>
        <b/>
        <sz val="7"/>
        <rFont val="Calibri"/>
        <family val="1"/>
      </rPr>
      <t>P. UNIT. COM BDI</t>
    </r>
  </si>
  <si>
    <r>
      <rPr>
        <b/>
        <sz val="7"/>
        <rFont val="Calibri"/>
        <family val="1"/>
      </rPr>
      <t>VALOR TOTAL</t>
    </r>
  </si>
  <si>
    <r>
      <rPr>
        <b/>
        <sz val="7"/>
        <rFont val="Calibri"/>
        <family val="1"/>
      </rPr>
      <t>CONSTRUÇÃO DE PISTA DE CAMINHADA</t>
    </r>
  </si>
  <si>
    <r>
      <rPr>
        <b/>
        <sz val="7"/>
        <rFont val="Calibri"/>
        <family val="1"/>
      </rPr>
      <t>IDENTIFICAÇÃO DA OBRA</t>
    </r>
  </si>
  <si>
    <r>
      <rPr>
        <sz val="7"/>
        <rFont val="Calibri"/>
        <family val="1"/>
      </rPr>
      <t xml:space="preserve">PLACA DE OBRA (PARA CONSTRUCAO CIVIL) EM CHAPA GALVANIZADA *N. 22*, ADESIVADA, DE
</t>
    </r>
    <r>
      <rPr>
        <sz val="7"/>
        <rFont val="Calibri"/>
        <family val="1"/>
      </rPr>
      <t>(2,00 X 1,50 m)</t>
    </r>
  </si>
  <si>
    <r>
      <rPr>
        <sz val="7"/>
        <rFont val="Calibri"/>
        <family val="1"/>
      </rPr>
      <t>M²</t>
    </r>
  </si>
  <si>
    <r>
      <rPr>
        <sz val="7"/>
        <rFont val="Calibri"/>
        <family val="1"/>
      </rPr>
      <t>6,00</t>
    </r>
  </si>
  <si>
    <r>
      <rPr>
        <b/>
        <sz val="7"/>
        <rFont val="Calibri"/>
        <family val="1"/>
      </rPr>
      <t>PISTA DE CAMINHADA</t>
    </r>
  </si>
  <si>
    <r>
      <rPr>
        <sz val="7"/>
        <rFont val="Calibri"/>
        <family val="1"/>
      </rPr>
      <t xml:space="preserve">LIMPEZA MECANIZADA DE CAMADA VEGETAL, VEGETAÇÃO E PEQUENAS ÁRVORES (DIÂMETRO DE
</t>
    </r>
    <r>
      <rPr>
        <sz val="7"/>
        <rFont val="Calibri"/>
        <family val="1"/>
      </rPr>
      <t>TRONCO MENOR QUE 0,20 M), COM CARREGADEIRA.AF_05/2018</t>
    </r>
  </si>
  <si>
    <r>
      <rPr>
        <sz val="7"/>
        <rFont val="Calibri"/>
        <family val="1"/>
      </rPr>
      <t>1.491,23</t>
    </r>
  </si>
  <si>
    <r>
      <rPr>
        <sz val="6"/>
        <rFont val="Calibri"/>
        <family val="1"/>
      </rPr>
      <t>EXECUÇÃO E COMPACTAÇÃO DE CAMADA FINAL DE ATERRO (100% DE ENERGIA DO PROCTOR NORMAL) COM SOLO PREDOMINANTEMENTE ARENOSO, EM CAMADAS COM ESPESSURA DE 20 CM - EXCLUSIVE ESCAVAÇÃO, CARGA E TRANSPORTE E SOLO. AF_09/2024</t>
    </r>
  </si>
  <si>
    <r>
      <rPr>
        <sz val="7"/>
        <rFont val="Calibri"/>
        <family val="1"/>
      </rPr>
      <t>M³</t>
    </r>
  </si>
  <si>
    <r>
      <rPr>
        <sz val="7"/>
        <rFont val="Calibri"/>
        <family val="1"/>
      </rPr>
      <t>298,25</t>
    </r>
  </si>
  <si>
    <r>
      <rPr>
        <sz val="6"/>
        <rFont val="Calibri"/>
        <family val="1"/>
      </rPr>
      <t>GUIA (MEIO-FIO) CONCRETO, MOLDADA  IN LOCO  EM TRECHO RETO COM EXTRUSORA, 13 CM BASE X 22 CM ALTURA. AF_01/2024</t>
    </r>
  </si>
  <si>
    <r>
      <rPr>
        <sz val="7"/>
        <rFont val="Calibri"/>
        <family val="1"/>
      </rPr>
      <t>M</t>
    </r>
  </si>
  <si>
    <r>
      <rPr>
        <sz val="7"/>
        <rFont val="Calibri"/>
        <family val="1"/>
      </rPr>
      <t>277,27</t>
    </r>
  </si>
  <si>
    <r>
      <rPr>
        <sz val="6"/>
        <rFont val="Calibri"/>
        <family val="1"/>
      </rPr>
      <t>CAMADA SEPARADORA PARA EXECUÇÃO DE RADIER, PISO DE CONCRETO OU LAJE SOBRE SOLO, EM LONA PLÁSTICA. AF_09/2021</t>
    </r>
  </si>
  <si>
    <r>
      <rPr>
        <sz val="6"/>
        <rFont val="Calibri"/>
        <family val="1"/>
      </rPr>
      <t xml:space="preserve">EXECUÇÃO DE PASSEIO (CALÇADA) OU PISO DE CONCRETO COM CONCRETO MOLDADO IN LOCO, USINADO,
</t>
    </r>
    <r>
      <rPr>
        <sz val="6"/>
        <rFont val="Calibri"/>
        <family val="1"/>
      </rPr>
      <t>ACABAMENTO CONVENCIONAL, ESPESSURA 8 CM, ARMADO. AF_08/2022</t>
    </r>
  </si>
  <si>
    <r>
      <rPr>
        <sz val="6"/>
        <rFont val="Calibri"/>
        <family val="1"/>
      </rPr>
      <t>PREPARO DO PISO CIMENTADO PARA PINTURA - LIXAMENTO E LIMPEZA. AF_05/2021</t>
    </r>
  </si>
  <si>
    <r>
      <rPr>
        <sz val="7"/>
        <rFont val="Calibri"/>
        <family val="1"/>
      </rPr>
      <t>PINTURA DE PISO COM TINTA ACRÍLICA, APLICAÇÃO MANUAL, 3 DEMÃOS, INCLUSO FUNDO PREPARADOR. AF_05/2021 - COR VERMELHA</t>
    </r>
  </si>
  <si>
    <r>
      <rPr>
        <sz val="7"/>
        <rFont val="Calibri"/>
        <family val="1"/>
      </rPr>
      <t xml:space="preserve">PINTURA DE DEMARCAÇÃO DAS LINHAS LATERIAS TINTA ACRÍLICA, E = 10 CM, APLICAÇÃO
</t>
    </r>
    <r>
      <rPr>
        <sz val="7"/>
        <rFont val="Calibri"/>
        <family val="1"/>
      </rPr>
      <t>MANUAL. AF_05/2021 - TINTA BRANCA</t>
    </r>
  </si>
  <si>
    <r>
      <rPr>
        <sz val="7"/>
        <rFont val="Calibri"/>
        <family val="1"/>
      </rPr>
      <t>511,40</t>
    </r>
  </si>
  <si>
    <r>
      <rPr>
        <b/>
        <sz val="7"/>
        <rFont val="Calibri"/>
        <family val="1"/>
      </rPr>
      <t>ALAMBRADO</t>
    </r>
  </si>
  <si>
    <r>
      <rPr>
        <sz val="6"/>
        <rFont val="Calibri"/>
        <family val="1"/>
      </rPr>
      <t xml:space="preserve">ALAMBRADO EM MOURÕES DE CONCRETO, COM TELA DE ARAME GALVANIZADO (INCLUSIVE MURETA EM
</t>
    </r>
    <r>
      <rPr>
        <sz val="6"/>
        <rFont val="Calibri"/>
        <family val="1"/>
      </rPr>
      <t>CONCRETO). AF_05/2018</t>
    </r>
  </si>
  <si>
    <r>
      <rPr>
        <sz val="7"/>
        <rFont val="Calibri"/>
        <family val="1"/>
      </rPr>
      <t>234,13</t>
    </r>
  </si>
  <si>
    <r>
      <rPr>
        <b/>
        <sz val="7"/>
        <rFont val="Calibri"/>
        <family val="1"/>
      </rPr>
      <t>TOTAL GERAL  :</t>
    </r>
  </si>
  <si>
    <r>
      <rPr>
        <b/>
        <sz val="7"/>
        <rFont val="Calibri"/>
        <family val="1"/>
      </rPr>
      <t>R$          266.398,41</t>
    </r>
  </si>
  <si>
    <r>
      <rPr>
        <b/>
        <sz val="7"/>
        <rFont val="Calibri"/>
        <family val="1"/>
      </rPr>
      <t>VALOR TOTAL R$ 266.398,41 (Duzentos e Sessenta e seis Mil, Trazentos e Noventa e Oito Reais e Quarenta e Um Centavos).</t>
    </r>
  </si>
  <si>
    <t>Arquiteta e Urbanista - CAU: A119514-0</t>
  </si>
  <si>
    <t>LEILA BIANCO COTTAS</t>
  </si>
  <si>
    <t>Prefeita Municipal</t>
  </si>
  <si>
    <t>MONICA DA SILVA FAVARIM</t>
  </si>
  <si>
    <t>Prefeitura Municipal de Sales Oliveira – SP</t>
  </si>
  <si>
    <t>Praça Domingos Tavares Barradas, s/n – Centro – Sales Oliveira – SP – CEP 14660-000</t>
  </si>
  <si>
    <t>Fone: (16) 3852-0200 – Fax (16) 3852-0228 - CNPJ: 46.756.029/0001-07</t>
  </si>
  <si>
    <t>Site Oficial: www.salesoliveira.sp.gov.br</t>
  </si>
  <si>
    <t>Objeto : Construção de pista de caminhada na Rua Itamar Scarpelini - Jardim Boa Vista</t>
  </si>
  <si>
    <r>
      <rPr>
        <b/>
        <sz val="7"/>
        <rFont val="Arial"/>
        <family val="2"/>
      </rPr>
      <t xml:space="preserve">Área : </t>
    </r>
    <r>
      <rPr>
        <sz val="7"/>
        <rFont val="Arial"/>
        <family val="2"/>
      </rPr>
      <t>1.491,23 m²</t>
    </r>
  </si>
  <si>
    <r>
      <rPr>
        <b/>
        <sz val="7"/>
        <rFont val="Arial"/>
        <family val="2"/>
      </rPr>
      <t xml:space="preserve">Base de dados </t>
    </r>
    <r>
      <rPr>
        <sz val="7"/>
        <rFont val="Arial"/>
        <family val="2"/>
      </rPr>
      <t>: SINAPI 12/2024 desonerado</t>
    </r>
  </si>
  <si>
    <r>
      <rPr>
        <b/>
        <sz val="7"/>
        <rFont val="Arial"/>
        <family val="2"/>
      </rPr>
      <t xml:space="preserve">BDI </t>
    </r>
    <r>
      <rPr>
        <sz val="7"/>
        <rFont val="Arial"/>
        <family val="2"/>
      </rPr>
      <t>= 19,42 %</t>
    </r>
  </si>
  <si>
    <t xml:space="preserve">Sales Oliveira, 24 de abril de 2026                          </t>
  </si>
  <si>
    <r>
      <rPr>
        <sz val="8"/>
        <rFont val="Calibri"/>
        <family val="1"/>
      </rPr>
      <t>Diretora do Departamento de Obras, Infraestrutura e Urbanismo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</si>
</sst>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164" formatCode="0.0"/>
    <numFmt numFmtId="165" formatCode="&quot;R$&quot;\ #,##0.00"/>
  </numFmts>
  <fonts count="20" x14ac:knownFonts="1">
    <font>
      <sz val="10"/>
      <color rgb="FF000000"/>
      <name val="Times New Roman"/>
      <charset val="204"/>
    </font>
    <font>
      <b/>
      <i/>
      <sz val="10"/>
      <name val="Palatino Linotype"/>
      <family val="1"/>
    </font>
    <font>
      <b/>
      <sz val="7"/>
      <name val="Calibri"/>
      <family val="2"/>
    </font>
    <font>
      <sz val="7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sz val="6"/>
      <color rgb="FF000000"/>
      <name val="Calibri"/>
      <family val="2"/>
    </font>
    <font>
      <sz val="6"/>
      <name val="Calibri"/>
      <family val="2"/>
    </font>
    <font>
      <b/>
      <sz val="7"/>
      <name val="Calibri"/>
      <family val="1"/>
    </font>
    <font>
      <sz val="7"/>
      <name val="Calibri"/>
      <family val="1"/>
    </font>
    <font>
      <sz val="6"/>
      <name val="Calibri"/>
      <family val="1"/>
    </font>
    <font>
      <b/>
      <i/>
      <sz val="10"/>
      <name val="Arial"/>
      <family val="2"/>
    </font>
    <font>
      <i/>
      <sz val="6"/>
      <name val="Arial"/>
      <family val="2"/>
    </font>
    <font>
      <b/>
      <sz val="7"/>
      <name val="Arial"/>
      <family val="2"/>
    </font>
    <font>
      <sz val="10"/>
      <color rgb="FF000000"/>
      <name val="Arial"/>
      <family val="2"/>
    </font>
    <font>
      <sz val="7"/>
      <name val="Arial"/>
      <family val="2"/>
    </font>
    <font>
      <sz val="8"/>
      <name val="Calibri"/>
      <family val="1"/>
    </font>
    <font>
      <sz val="8"/>
      <color rgb="FF000000"/>
      <name val="Times New Roman"/>
      <family val="1"/>
    </font>
    <font>
      <b/>
      <sz val="8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5DFB4"/>
      </patternFill>
    </fill>
    <fill>
      <patternFill patternType="solid">
        <fgColor rgb="FFA9D08E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 vertical="top"/>
    </xf>
    <xf numFmtId="0" fontId="2" fillId="2" borderId="9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left" vertical="top" wrapText="1" indent="1"/>
    </xf>
    <xf numFmtId="0" fontId="2" fillId="2" borderId="9" xfId="0" applyFon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wrapText="1"/>
    </xf>
    <xf numFmtId="164" fontId="4" fillId="2" borderId="9" xfId="0" applyNumberFormat="1" applyFont="1" applyFill="1" applyBorder="1" applyAlignment="1">
      <alignment horizontal="center" vertical="top" shrinkToFit="1"/>
    </xf>
    <xf numFmtId="1" fontId="5" fillId="0" borderId="9" xfId="0" applyNumberFormat="1" applyFont="1" applyBorder="1" applyAlignment="1">
      <alignment horizontal="right" vertical="top" indent="2" shrinkToFit="1"/>
    </xf>
    <xf numFmtId="164" fontId="5" fillId="0" borderId="9" xfId="0" applyNumberFormat="1" applyFont="1" applyBorder="1" applyAlignment="1">
      <alignment horizontal="center" vertical="top" shrinkToFit="1"/>
    </xf>
    <xf numFmtId="0" fontId="0" fillId="0" borderId="9" xfId="0" applyBorder="1" applyAlignment="1">
      <alignment horizontal="left" vertical="top" wrapText="1"/>
    </xf>
    <xf numFmtId="1" fontId="5" fillId="0" borderId="9" xfId="0" applyNumberFormat="1" applyFont="1" applyBorder="1" applyAlignment="1">
      <alignment horizontal="right" vertical="top" indent="1" shrinkToFit="1"/>
    </xf>
    <xf numFmtId="1" fontId="6" fillId="0" borderId="9" xfId="0" applyNumberFormat="1" applyFont="1" applyBorder="1" applyAlignment="1">
      <alignment horizontal="right" vertical="top" indent="1" shrinkToFit="1"/>
    </xf>
    <xf numFmtId="164" fontId="6" fillId="0" borderId="9" xfId="0" applyNumberFormat="1" applyFont="1" applyBorder="1" applyAlignment="1">
      <alignment horizontal="center" vertical="top" shrinkToFit="1"/>
    </xf>
    <xf numFmtId="0" fontId="7" fillId="0" borderId="9" xfId="0" applyFont="1" applyBorder="1" applyAlignment="1">
      <alignment horizontal="left" vertical="top" wrapText="1"/>
    </xf>
    <xf numFmtId="1" fontId="6" fillId="0" borderId="9" xfId="0" applyNumberFormat="1" applyFont="1" applyBorder="1" applyAlignment="1">
      <alignment horizontal="right" vertical="top" indent="2" shrinkToFit="1"/>
    </xf>
    <xf numFmtId="1" fontId="6" fillId="0" borderId="9" xfId="0" applyNumberFormat="1" applyFont="1" applyBorder="1" applyAlignment="1">
      <alignment horizontal="right" vertical="center" indent="2" shrinkToFit="1"/>
    </xf>
    <xf numFmtId="0" fontId="3" fillId="0" borderId="9" xfId="0" applyFont="1" applyBorder="1" applyAlignment="1">
      <alignment horizontal="left" vertical="top" wrapText="1"/>
    </xf>
    <xf numFmtId="0" fontId="0" fillId="3" borderId="9" xfId="0" applyFill="1" applyBorder="1" applyAlignment="1">
      <alignment horizontal="left" wrapText="1"/>
    </xf>
    <xf numFmtId="164" fontId="4" fillId="3" borderId="9" xfId="0" applyNumberFormat="1" applyFont="1" applyFill="1" applyBorder="1" applyAlignment="1">
      <alignment horizontal="center" vertical="top" shrinkToFit="1"/>
    </xf>
    <xf numFmtId="0" fontId="2" fillId="3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8" fontId="3" fillId="0" borderId="9" xfId="0" applyNumberFormat="1" applyFont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8" fontId="2" fillId="2" borderId="9" xfId="0" applyNumberFormat="1" applyFont="1" applyFill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165" fontId="2" fillId="2" borderId="9" xfId="0" applyNumberFormat="1" applyFont="1" applyFill="1" applyBorder="1" applyAlignment="1">
      <alignment horizontal="center" vertical="center" wrapText="1"/>
    </xf>
    <xf numFmtId="165" fontId="0" fillId="2" borderId="9" xfId="0" applyNumberFormat="1" applyFill="1" applyBorder="1" applyAlignment="1">
      <alignment horizontal="center" vertical="center" wrapText="1"/>
    </xf>
    <xf numFmtId="165" fontId="0" fillId="3" borderId="9" xfId="0" applyNumberFormat="1" applyFill="1" applyBorder="1" applyAlignment="1">
      <alignment horizontal="center" vertical="center" wrapText="1"/>
    </xf>
    <xf numFmtId="165" fontId="2" fillId="3" borderId="9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5" xfId="0" applyFont="1" applyBorder="1" applyAlignment="1">
      <alignment horizontal="left" wrapText="1"/>
    </xf>
    <xf numFmtId="0" fontId="14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4" fillId="0" borderId="4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right" vertical="top" wrapText="1"/>
    </xf>
    <xf numFmtId="0" fontId="2" fillId="2" borderId="11" xfId="0" applyFont="1" applyFill="1" applyBorder="1" applyAlignment="1">
      <alignment horizontal="right" vertical="top" wrapText="1"/>
    </xf>
    <xf numFmtId="0" fontId="2" fillId="2" borderId="12" xfId="0" applyFont="1" applyFill="1" applyBorder="1" applyAlignment="1">
      <alignment horizontal="righ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 wrapText="1"/>
    </xf>
    <xf numFmtId="0" fontId="17" fillId="0" borderId="2" xfId="0" applyFont="1" applyBorder="1" applyAlignment="1">
      <alignment horizontal="right" vertical="top" wrapText="1"/>
    </xf>
    <xf numFmtId="0" fontId="17" fillId="0" borderId="3" xfId="0" applyFont="1" applyBorder="1" applyAlignment="1">
      <alignment horizontal="right" vertical="top" wrapText="1"/>
    </xf>
    <xf numFmtId="0" fontId="17" fillId="0" borderId="4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17" fillId="0" borderId="0" xfId="0" applyFont="1" applyAlignment="1">
      <alignment horizontal="center" vertical="top" wrapText="1"/>
    </xf>
    <xf numFmtId="0" fontId="1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wrapText="1"/>
    </xf>
    <xf numFmtId="0" fontId="16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7" fillId="0" borderId="6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1456435</xdr:colOff>
      <xdr:row>27</xdr:row>
      <xdr:rowOff>457200</xdr:rowOff>
    </xdr:from>
    <xdr:ext cx="1812289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675635" y="5721350"/>
          <a:ext cx="1812289" cy="0"/>
        </a:xfrm>
        <a:custGeom>
          <a:avLst/>
          <a:gdLst/>
          <a:ahLst/>
          <a:cxnLst/>
          <a:rect l="0" t="0" r="0" b="0"/>
          <a:pathLst>
            <a:path w="1812289">
              <a:moveTo>
                <a:pt x="0" y="0"/>
              </a:moveTo>
              <a:lnTo>
                <a:pt x="1812056" y="0"/>
              </a:lnTo>
            </a:path>
          </a:pathLst>
        </a:custGeom>
        <a:ln w="5844">
          <a:solidFill>
            <a:srgbClr val="000000"/>
          </a:solidFill>
        </a:ln>
      </xdr:spPr>
    </xdr:sp>
    <xdr:clientData/>
  </xdr:oneCellAnchor>
  <xdr:oneCellAnchor>
    <xdr:from>
      <xdr:col>0</xdr:col>
      <xdr:colOff>93522</xdr:colOff>
      <xdr:row>0</xdr:row>
      <xdr:rowOff>24422</xdr:rowOff>
    </xdr:from>
    <xdr:ext cx="807098" cy="541823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07098" cy="541823"/>
        </a:xfrm>
        <a:prstGeom prst="rect">
          <a:avLst/>
        </a:prstGeom>
      </xdr:spPr>
    </xdr:pic>
    <xdr:clientData/>
  </xdr:oneCellAnchor>
  <xdr:oneCellAnchor>
    <xdr:from>
      <xdr:col>2</xdr:col>
      <xdr:colOff>1893092</xdr:colOff>
      <xdr:row>26</xdr:row>
      <xdr:rowOff>108134</xdr:rowOff>
    </xdr:from>
    <xdr:ext cx="292735" cy="29083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292735" cy="290830"/>
        </a:xfrm>
        <a:custGeom>
          <a:avLst/>
          <a:gdLst/>
          <a:ahLst/>
          <a:cxnLst/>
          <a:rect l="0" t="0" r="0" b="0"/>
          <a:pathLst>
            <a:path w="292735" h="290830">
              <a:moveTo>
                <a:pt x="52736" y="229127"/>
              </a:moveTo>
              <a:lnTo>
                <a:pt x="27276" y="245682"/>
              </a:lnTo>
              <a:lnTo>
                <a:pt x="11061" y="261679"/>
              </a:lnTo>
              <a:lnTo>
                <a:pt x="2499" y="275552"/>
              </a:lnTo>
              <a:lnTo>
                <a:pt x="0" y="285739"/>
              </a:lnTo>
              <a:lnTo>
                <a:pt x="0" y="290505"/>
              </a:lnTo>
              <a:lnTo>
                <a:pt x="22349" y="290505"/>
              </a:lnTo>
              <a:lnTo>
                <a:pt x="24080" y="289910"/>
              </a:lnTo>
              <a:lnTo>
                <a:pt x="5660" y="289910"/>
              </a:lnTo>
              <a:lnTo>
                <a:pt x="8240" y="279072"/>
              </a:lnTo>
              <a:lnTo>
                <a:pt x="17802" y="263764"/>
              </a:lnTo>
              <a:lnTo>
                <a:pt x="33062" y="246334"/>
              </a:lnTo>
              <a:lnTo>
                <a:pt x="52736" y="229127"/>
              </a:lnTo>
              <a:close/>
            </a:path>
            <a:path w="292735" h="290830">
              <a:moveTo>
                <a:pt x="125137" y="0"/>
              </a:moveTo>
              <a:lnTo>
                <a:pt x="119281" y="3910"/>
              </a:lnTo>
              <a:lnTo>
                <a:pt x="116273" y="12961"/>
              </a:lnTo>
              <a:lnTo>
                <a:pt x="115222" y="22612"/>
              </a:lnTo>
              <a:lnTo>
                <a:pt x="115296" y="37840"/>
              </a:lnTo>
              <a:lnTo>
                <a:pt x="115826" y="44060"/>
              </a:lnTo>
              <a:lnTo>
                <a:pt x="116767" y="51550"/>
              </a:lnTo>
              <a:lnTo>
                <a:pt x="117868" y="58538"/>
              </a:lnTo>
              <a:lnTo>
                <a:pt x="117986" y="59293"/>
              </a:lnTo>
              <a:lnTo>
                <a:pt x="119439" y="67086"/>
              </a:lnTo>
              <a:lnTo>
                <a:pt x="121115" y="75159"/>
              </a:lnTo>
              <a:lnTo>
                <a:pt x="123014" y="83343"/>
              </a:lnTo>
              <a:lnTo>
                <a:pt x="125137" y="91472"/>
              </a:lnTo>
              <a:lnTo>
                <a:pt x="116745" y="118402"/>
              </a:lnTo>
              <a:lnTo>
                <a:pt x="95180" y="168401"/>
              </a:lnTo>
              <a:lnTo>
                <a:pt x="65865" y="224779"/>
              </a:lnTo>
              <a:lnTo>
                <a:pt x="34218" y="270846"/>
              </a:lnTo>
              <a:lnTo>
                <a:pt x="5660" y="289910"/>
              </a:lnTo>
              <a:lnTo>
                <a:pt x="24080" y="289910"/>
              </a:lnTo>
              <a:lnTo>
                <a:pt x="25069" y="289570"/>
              </a:lnTo>
              <a:lnTo>
                <a:pt x="40483" y="276167"/>
              </a:lnTo>
              <a:lnTo>
                <a:pt x="59193" y="252428"/>
              </a:lnTo>
              <a:lnTo>
                <a:pt x="81339" y="217209"/>
              </a:lnTo>
              <a:lnTo>
                <a:pt x="84266" y="216315"/>
              </a:lnTo>
              <a:lnTo>
                <a:pt x="81339" y="216315"/>
              </a:lnTo>
              <a:lnTo>
                <a:pt x="102470" y="177623"/>
              </a:lnTo>
              <a:lnTo>
                <a:pt x="116534" y="147897"/>
              </a:lnTo>
              <a:lnTo>
                <a:pt x="125291" y="125266"/>
              </a:lnTo>
              <a:lnTo>
                <a:pt x="130500" y="107859"/>
              </a:lnTo>
              <a:lnTo>
                <a:pt x="140959" y="107859"/>
              </a:lnTo>
              <a:lnTo>
                <a:pt x="134374" y="90578"/>
              </a:lnTo>
              <a:lnTo>
                <a:pt x="136526" y="75382"/>
              </a:lnTo>
              <a:lnTo>
                <a:pt x="130500" y="75382"/>
              </a:lnTo>
              <a:lnTo>
                <a:pt x="130542" y="75159"/>
              </a:lnTo>
              <a:lnTo>
                <a:pt x="129995" y="73455"/>
              </a:lnTo>
              <a:lnTo>
                <a:pt x="127074" y="62309"/>
              </a:lnTo>
              <a:lnTo>
                <a:pt x="123149" y="22612"/>
              </a:lnTo>
              <a:lnTo>
                <a:pt x="123834" y="15009"/>
              </a:lnTo>
              <a:lnTo>
                <a:pt x="125691" y="7127"/>
              </a:lnTo>
              <a:lnTo>
                <a:pt x="129308" y="1787"/>
              </a:lnTo>
              <a:lnTo>
                <a:pt x="136566" y="1787"/>
              </a:lnTo>
              <a:lnTo>
                <a:pt x="132735" y="297"/>
              </a:lnTo>
              <a:lnTo>
                <a:pt x="125137" y="0"/>
              </a:lnTo>
              <a:close/>
            </a:path>
            <a:path w="292735" h="290830">
              <a:moveTo>
                <a:pt x="289604" y="215719"/>
              </a:moveTo>
              <a:lnTo>
                <a:pt x="281261" y="215719"/>
              </a:lnTo>
              <a:lnTo>
                <a:pt x="277984" y="218699"/>
              </a:lnTo>
              <a:lnTo>
                <a:pt x="277984" y="226743"/>
              </a:lnTo>
              <a:lnTo>
                <a:pt x="281261" y="229723"/>
              </a:lnTo>
              <a:lnTo>
                <a:pt x="289604" y="229723"/>
              </a:lnTo>
              <a:lnTo>
                <a:pt x="291094" y="228233"/>
              </a:lnTo>
              <a:lnTo>
                <a:pt x="282155" y="228233"/>
              </a:lnTo>
              <a:lnTo>
                <a:pt x="279474" y="225850"/>
              </a:lnTo>
              <a:lnTo>
                <a:pt x="279474" y="219592"/>
              </a:lnTo>
              <a:lnTo>
                <a:pt x="282155" y="217209"/>
              </a:lnTo>
              <a:lnTo>
                <a:pt x="291094" y="217209"/>
              </a:lnTo>
              <a:lnTo>
                <a:pt x="289604" y="215719"/>
              </a:lnTo>
              <a:close/>
            </a:path>
            <a:path w="292735" h="290830">
              <a:moveTo>
                <a:pt x="291094" y="217209"/>
              </a:moveTo>
              <a:lnTo>
                <a:pt x="288710" y="217209"/>
              </a:lnTo>
              <a:lnTo>
                <a:pt x="290796" y="219592"/>
              </a:lnTo>
              <a:lnTo>
                <a:pt x="290796" y="225850"/>
              </a:lnTo>
              <a:lnTo>
                <a:pt x="288710" y="228233"/>
              </a:lnTo>
              <a:lnTo>
                <a:pt x="291094" y="228233"/>
              </a:lnTo>
              <a:lnTo>
                <a:pt x="292583" y="226743"/>
              </a:lnTo>
              <a:lnTo>
                <a:pt x="292583" y="218699"/>
              </a:lnTo>
              <a:lnTo>
                <a:pt x="291094" y="217209"/>
              </a:lnTo>
              <a:close/>
            </a:path>
            <a:path w="292735" h="290830">
              <a:moveTo>
                <a:pt x="287220" y="218103"/>
              </a:moveTo>
              <a:lnTo>
                <a:pt x="282453" y="218103"/>
              </a:lnTo>
              <a:lnTo>
                <a:pt x="282453" y="226743"/>
              </a:lnTo>
              <a:lnTo>
                <a:pt x="283943" y="226743"/>
              </a:lnTo>
              <a:lnTo>
                <a:pt x="283943" y="223466"/>
              </a:lnTo>
              <a:lnTo>
                <a:pt x="287717" y="223466"/>
              </a:lnTo>
              <a:lnTo>
                <a:pt x="287518" y="223168"/>
              </a:lnTo>
              <a:lnTo>
                <a:pt x="286624" y="222870"/>
              </a:lnTo>
              <a:lnTo>
                <a:pt x="288412" y="222274"/>
              </a:lnTo>
              <a:lnTo>
                <a:pt x="283943" y="222274"/>
              </a:lnTo>
              <a:lnTo>
                <a:pt x="283943" y="219890"/>
              </a:lnTo>
              <a:lnTo>
                <a:pt x="288213" y="219890"/>
              </a:lnTo>
              <a:lnTo>
                <a:pt x="288114" y="219295"/>
              </a:lnTo>
              <a:lnTo>
                <a:pt x="287220" y="218103"/>
              </a:lnTo>
              <a:close/>
            </a:path>
            <a:path w="292735" h="290830">
              <a:moveTo>
                <a:pt x="287717" y="223466"/>
              </a:moveTo>
              <a:lnTo>
                <a:pt x="285731" y="223466"/>
              </a:lnTo>
              <a:lnTo>
                <a:pt x="286326" y="224360"/>
              </a:lnTo>
              <a:lnTo>
                <a:pt x="286624" y="225254"/>
              </a:lnTo>
              <a:lnTo>
                <a:pt x="286922" y="226743"/>
              </a:lnTo>
              <a:lnTo>
                <a:pt x="288412" y="226743"/>
              </a:lnTo>
              <a:lnTo>
                <a:pt x="288233" y="225850"/>
              </a:lnTo>
              <a:lnTo>
                <a:pt x="288114" y="224062"/>
              </a:lnTo>
              <a:lnTo>
                <a:pt x="287717" y="223466"/>
              </a:lnTo>
              <a:close/>
            </a:path>
            <a:path w="292735" h="290830">
              <a:moveTo>
                <a:pt x="288213" y="219890"/>
              </a:moveTo>
              <a:lnTo>
                <a:pt x="286029" y="219890"/>
              </a:lnTo>
              <a:lnTo>
                <a:pt x="286624" y="220188"/>
              </a:lnTo>
              <a:lnTo>
                <a:pt x="286624" y="221976"/>
              </a:lnTo>
              <a:lnTo>
                <a:pt x="285731" y="222274"/>
              </a:lnTo>
              <a:lnTo>
                <a:pt x="288412" y="222274"/>
              </a:lnTo>
              <a:lnTo>
                <a:pt x="288412" y="221082"/>
              </a:lnTo>
              <a:lnTo>
                <a:pt x="288263" y="220188"/>
              </a:lnTo>
              <a:lnTo>
                <a:pt x="288213" y="219890"/>
              </a:lnTo>
              <a:close/>
            </a:path>
            <a:path w="292735" h="290830">
              <a:moveTo>
                <a:pt x="140959" y="107859"/>
              </a:moveTo>
              <a:lnTo>
                <a:pt x="130500" y="107859"/>
              </a:lnTo>
              <a:lnTo>
                <a:pt x="146580" y="140146"/>
              </a:lnTo>
              <a:lnTo>
                <a:pt x="163274" y="162124"/>
              </a:lnTo>
              <a:lnTo>
                <a:pt x="178851" y="176114"/>
              </a:lnTo>
              <a:lnTo>
                <a:pt x="191579" y="184434"/>
              </a:lnTo>
              <a:lnTo>
                <a:pt x="164617" y="189797"/>
              </a:lnTo>
              <a:lnTo>
                <a:pt x="136906" y="196799"/>
              </a:lnTo>
              <a:lnTo>
                <a:pt x="108787" y="205635"/>
              </a:lnTo>
              <a:lnTo>
                <a:pt x="81339" y="216315"/>
              </a:lnTo>
              <a:lnTo>
                <a:pt x="84266" y="216315"/>
              </a:lnTo>
              <a:lnTo>
                <a:pt x="109253" y="208685"/>
              </a:lnTo>
              <a:lnTo>
                <a:pt x="139737" y="201529"/>
              </a:lnTo>
              <a:lnTo>
                <a:pt x="171338" y="195882"/>
              </a:lnTo>
              <a:lnTo>
                <a:pt x="202603" y="191883"/>
              </a:lnTo>
              <a:lnTo>
                <a:pt x="224976" y="191883"/>
              </a:lnTo>
              <a:lnTo>
                <a:pt x="220182" y="189797"/>
              </a:lnTo>
              <a:lnTo>
                <a:pt x="240391" y="188871"/>
              </a:lnTo>
              <a:lnTo>
                <a:pt x="286506" y="188871"/>
              </a:lnTo>
              <a:lnTo>
                <a:pt x="278766" y="184694"/>
              </a:lnTo>
              <a:lnTo>
                <a:pt x="267653" y="182348"/>
              </a:lnTo>
              <a:lnTo>
                <a:pt x="207073" y="182348"/>
              </a:lnTo>
              <a:lnTo>
                <a:pt x="200159" y="178391"/>
              </a:lnTo>
              <a:lnTo>
                <a:pt x="165462" y="150034"/>
              </a:lnTo>
              <a:lnTo>
                <a:pt x="142465" y="111812"/>
              </a:lnTo>
              <a:lnTo>
                <a:pt x="140959" y="107859"/>
              </a:lnTo>
              <a:close/>
            </a:path>
            <a:path w="292735" h="290830">
              <a:moveTo>
                <a:pt x="224976" y="191883"/>
              </a:moveTo>
              <a:lnTo>
                <a:pt x="202603" y="191883"/>
              </a:lnTo>
              <a:lnTo>
                <a:pt x="220405" y="199927"/>
              </a:lnTo>
              <a:lnTo>
                <a:pt x="222454" y="200821"/>
              </a:lnTo>
              <a:lnTo>
                <a:pt x="241485" y="207376"/>
              </a:lnTo>
              <a:lnTo>
                <a:pt x="259251" y="211576"/>
              </a:lnTo>
              <a:lnTo>
                <a:pt x="274111" y="213037"/>
              </a:lnTo>
              <a:lnTo>
                <a:pt x="283347" y="213037"/>
              </a:lnTo>
              <a:lnTo>
                <a:pt x="288412" y="210952"/>
              </a:lnTo>
              <a:lnTo>
                <a:pt x="288979" y="208685"/>
              </a:lnTo>
              <a:lnTo>
                <a:pt x="289082" y="208270"/>
              </a:lnTo>
              <a:lnTo>
                <a:pt x="280368" y="208270"/>
              </a:lnTo>
              <a:lnTo>
                <a:pt x="268575" y="206934"/>
              </a:lnTo>
              <a:lnTo>
                <a:pt x="253962" y="203168"/>
              </a:lnTo>
              <a:lnTo>
                <a:pt x="237505" y="197334"/>
              </a:lnTo>
              <a:lnTo>
                <a:pt x="224976" y="191883"/>
              </a:lnTo>
              <a:close/>
            </a:path>
            <a:path w="292735" h="290830">
              <a:moveTo>
                <a:pt x="289604" y="206185"/>
              </a:moveTo>
              <a:lnTo>
                <a:pt x="287518" y="207078"/>
              </a:lnTo>
              <a:lnTo>
                <a:pt x="284241" y="208270"/>
              </a:lnTo>
              <a:lnTo>
                <a:pt x="289082" y="208270"/>
              </a:lnTo>
              <a:lnTo>
                <a:pt x="289604" y="206185"/>
              </a:lnTo>
              <a:close/>
            </a:path>
            <a:path w="292735" h="290830">
              <a:moveTo>
                <a:pt x="286506" y="188871"/>
              </a:moveTo>
              <a:lnTo>
                <a:pt x="240391" y="188871"/>
              </a:lnTo>
              <a:lnTo>
                <a:pt x="263869" y="189536"/>
              </a:lnTo>
              <a:lnTo>
                <a:pt x="283156" y="193610"/>
              </a:lnTo>
              <a:lnTo>
                <a:pt x="290796" y="202907"/>
              </a:lnTo>
              <a:lnTo>
                <a:pt x="291690" y="200821"/>
              </a:lnTo>
              <a:lnTo>
                <a:pt x="292590" y="199927"/>
              </a:lnTo>
              <a:lnTo>
                <a:pt x="292590" y="197842"/>
              </a:lnTo>
              <a:lnTo>
                <a:pt x="288957" y="190193"/>
              </a:lnTo>
              <a:lnTo>
                <a:pt x="286506" y="188871"/>
              </a:lnTo>
              <a:close/>
            </a:path>
            <a:path w="292735" h="290830">
              <a:moveTo>
                <a:pt x="242826" y="180262"/>
              </a:moveTo>
              <a:lnTo>
                <a:pt x="234851" y="180463"/>
              </a:lnTo>
              <a:lnTo>
                <a:pt x="226178" y="180970"/>
              </a:lnTo>
              <a:lnTo>
                <a:pt x="207073" y="182348"/>
              </a:lnTo>
              <a:lnTo>
                <a:pt x="267653" y="182348"/>
              </a:lnTo>
              <a:lnTo>
                <a:pt x="263045" y="181375"/>
              </a:lnTo>
              <a:lnTo>
                <a:pt x="242826" y="180262"/>
              </a:lnTo>
              <a:close/>
            </a:path>
            <a:path w="292735" h="290830">
              <a:moveTo>
                <a:pt x="139439" y="24432"/>
              </a:moveTo>
              <a:lnTo>
                <a:pt x="137833" y="33231"/>
              </a:lnTo>
              <a:lnTo>
                <a:pt x="136055" y="44060"/>
              </a:lnTo>
              <a:lnTo>
                <a:pt x="133615" y="58538"/>
              </a:lnTo>
              <a:lnTo>
                <a:pt x="130857" y="73455"/>
              </a:lnTo>
              <a:lnTo>
                <a:pt x="130442" y="75159"/>
              </a:lnTo>
              <a:lnTo>
                <a:pt x="130500" y="75382"/>
              </a:lnTo>
              <a:lnTo>
                <a:pt x="136526" y="75382"/>
              </a:lnTo>
              <a:lnTo>
                <a:pt x="136799" y="73455"/>
              </a:lnTo>
              <a:lnTo>
                <a:pt x="137953" y="59293"/>
              </a:lnTo>
              <a:lnTo>
                <a:pt x="138015" y="58538"/>
              </a:lnTo>
              <a:lnTo>
                <a:pt x="138135" y="57058"/>
              </a:lnTo>
              <a:lnTo>
                <a:pt x="138857" y="40885"/>
              </a:lnTo>
              <a:lnTo>
                <a:pt x="139127" y="33231"/>
              </a:lnTo>
              <a:lnTo>
                <a:pt x="139228" y="30391"/>
              </a:lnTo>
              <a:lnTo>
                <a:pt x="139344" y="27113"/>
              </a:lnTo>
              <a:lnTo>
                <a:pt x="139439" y="24432"/>
              </a:lnTo>
              <a:close/>
            </a:path>
            <a:path w="292735" h="290830">
              <a:moveTo>
                <a:pt x="136566" y="1787"/>
              </a:moveTo>
              <a:lnTo>
                <a:pt x="129308" y="1787"/>
              </a:lnTo>
              <a:lnTo>
                <a:pt x="133525" y="3910"/>
              </a:lnTo>
              <a:lnTo>
                <a:pt x="138545" y="8044"/>
              </a:lnTo>
              <a:lnTo>
                <a:pt x="139439" y="19069"/>
              </a:lnTo>
              <a:lnTo>
                <a:pt x="140556" y="8044"/>
              </a:lnTo>
              <a:lnTo>
                <a:pt x="138098" y="2383"/>
              </a:lnTo>
              <a:lnTo>
                <a:pt x="136566" y="1787"/>
              </a:lnTo>
              <a:close/>
            </a:path>
          </a:pathLst>
        </a:custGeom>
        <a:solidFill>
          <a:srgbClr val="FFD8D8">
            <a:alpha val="50000"/>
          </a:srgbClr>
        </a:solidFill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alesoliveira.sp.gov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1"/>
  <sheetViews>
    <sheetView tabSelected="1" zoomScale="120" zoomScaleNormal="120" workbookViewId="0">
      <selection activeCell="J6" sqref="J6"/>
    </sheetView>
  </sheetViews>
  <sheetFormatPr defaultRowHeight="13.2" x14ac:dyDescent="0.25"/>
  <cols>
    <col min="1" max="1" width="10.44140625" customWidth="1"/>
    <col min="2" max="2" width="7.33203125" customWidth="1"/>
    <col min="3" max="3" width="66.44140625" customWidth="1"/>
    <col min="4" max="4" width="7.33203125" customWidth="1"/>
    <col min="5" max="6" width="10.88671875" customWidth="1"/>
    <col min="7" max="7" width="13.33203125" customWidth="1"/>
    <col min="8" max="8" width="14.44140625" customWidth="1"/>
  </cols>
  <sheetData>
    <row r="1" spans="1:8" ht="18" customHeight="1" x14ac:dyDescent="0.25">
      <c r="A1" s="53" t="s">
        <v>39</v>
      </c>
      <c r="B1" s="54"/>
      <c r="C1" s="54"/>
      <c r="D1" s="54"/>
      <c r="E1" s="54"/>
      <c r="F1" s="54"/>
      <c r="G1" s="54"/>
      <c r="H1" s="55"/>
    </row>
    <row r="2" spans="1:8" ht="11.7" customHeight="1" x14ac:dyDescent="0.25">
      <c r="A2" s="56" t="s">
        <v>40</v>
      </c>
      <c r="B2" s="57"/>
      <c r="C2" s="57"/>
      <c r="D2" s="57"/>
      <c r="E2" s="57"/>
      <c r="F2" s="57"/>
      <c r="G2" s="57"/>
      <c r="H2" s="58"/>
    </row>
    <row r="3" spans="1:8" ht="11.25" customHeight="1" x14ac:dyDescent="0.25">
      <c r="A3" s="56" t="s">
        <v>41</v>
      </c>
      <c r="B3" s="57"/>
      <c r="C3" s="57"/>
      <c r="D3" s="57"/>
      <c r="E3" s="57"/>
      <c r="F3" s="57"/>
      <c r="G3" s="57"/>
      <c r="H3" s="58"/>
    </row>
    <row r="4" spans="1:8" ht="11.55" customHeight="1" x14ac:dyDescent="0.25">
      <c r="A4" s="56" t="s">
        <v>42</v>
      </c>
      <c r="B4" s="57"/>
      <c r="C4" s="57"/>
      <c r="D4" s="57"/>
      <c r="E4" s="57"/>
      <c r="F4" s="57"/>
      <c r="G4" s="57"/>
      <c r="H4" s="58"/>
    </row>
    <row r="5" spans="1:8" ht="10.95" customHeight="1" x14ac:dyDescent="0.25">
      <c r="A5" s="37" t="s">
        <v>43</v>
      </c>
      <c r="B5" s="38"/>
      <c r="C5" s="38"/>
      <c r="D5" s="32"/>
      <c r="E5" s="32"/>
      <c r="F5" s="32"/>
      <c r="G5" s="32"/>
      <c r="H5" s="33"/>
    </row>
    <row r="6" spans="1:8" ht="9" customHeight="1" x14ac:dyDescent="0.25">
      <c r="A6" s="39" t="s">
        <v>44</v>
      </c>
      <c r="B6" s="40"/>
      <c r="C6" s="40"/>
      <c r="D6" s="40"/>
      <c r="E6" s="40"/>
      <c r="F6" s="40"/>
      <c r="G6" s="40"/>
      <c r="H6" s="41"/>
    </row>
    <row r="7" spans="1:8" ht="12.6" customHeight="1" x14ac:dyDescent="0.25">
      <c r="A7" s="42" t="s">
        <v>45</v>
      </c>
      <c r="B7" s="43"/>
      <c r="C7" s="43"/>
      <c r="D7" s="34"/>
      <c r="E7" s="35" t="s">
        <v>46</v>
      </c>
      <c r="F7" s="34"/>
      <c r="G7" s="34"/>
      <c r="H7" s="36"/>
    </row>
    <row r="8" spans="1:8" ht="10.8" customHeight="1" x14ac:dyDescent="0.25">
      <c r="A8" s="44" t="s">
        <v>0</v>
      </c>
      <c r="B8" s="45"/>
      <c r="C8" s="45"/>
      <c r="D8" s="45"/>
      <c r="E8" s="45"/>
      <c r="F8" s="45"/>
      <c r="G8" s="45"/>
      <c r="H8" s="46"/>
    </row>
    <row r="9" spans="1:8" ht="24" customHeight="1" x14ac:dyDescent="0.25">
      <c r="A9" s="2" t="s">
        <v>1</v>
      </c>
      <c r="B9" s="1" t="s">
        <v>2</v>
      </c>
      <c r="C9" s="1" t="s">
        <v>3</v>
      </c>
      <c r="D9" s="20" t="s">
        <v>4</v>
      </c>
      <c r="E9" s="20" t="s">
        <v>5</v>
      </c>
      <c r="F9" s="20" t="s">
        <v>6</v>
      </c>
      <c r="G9" s="20" t="s">
        <v>7</v>
      </c>
      <c r="H9" s="20" t="s">
        <v>8</v>
      </c>
    </row>
    <row r="10" spans="1:8" ht="10.8" customHeight="1" x14ac:dyDescent="0.25">
      <c r="A10" s="4"/>
      <c r="B10" s="4"/>
      <c r="C10" s="3" t="s">
        <v>9</v>
      </c>
      <c r="D10" s="23"/>
      <c r="E10" s="23"/>
      <c r="F10" s="23"/>
      <c r="G10" s="23"/>
      <c r="H10" s="23"/>
    </row>
    <row r="11" spans="1:8" ht="9.3000000000000007" customHeight="1" x14ac:dyDescent="0.25">
      <c r="A11" s="4"/>
      <c r="B11" s="5">
        <v>1</v>
      </c>
      <c r="C11" s="3" t="s">
        <v>10</v>
      </c>
      <c r="D11" s="23"/>
      <c r="E11" s="23"/>
      <c r="F11" s="23"/>
      <c r="G11" s="23"/>
      <c r="H11" s="26">
        <f>H12</f>
        <v>2866.08</v>
      </c>
    </row>
    <row r="12" spans="1:8" ht="18.45" customHeight="1" x14ac:dyDescent="0.25">
      <c r="A12" s="6">
        <v>4813</v>
      </c>
      <c r="B12" s="7">
        <v>1.1000000000000001</v>
      </c>
      <c r="C12" s="8" t="s">
        <v>11</v>
      </c>
      <c r="D12" s="21" t="s">
        <v>12</v>
      </c>
      <c r="E12" s="21" t="s">
        <v>13</v>
      </c>
      <c r="F12" s="22">
        <v>400</v>
      </c>
      <c r="G12" s="27">
        <f>F12*1.1942</f>
        <v>477.67999999999995</v>
      </c>
      <c r="H12" s="22">
        <f>E12*G12</f>
        <v>2866.08</v>
      </c>
    </row>
    <row r="13" spans="1:8" ht="9.3000000000000007" customHeight="1" x14ac:dyDescent="0.25">
      <c r="A13" s="4"/>
      <c r="B13" s="5">
        <v>2</v>
      </c>
      <c r="C13" s="3" t="s">
        <v>14</v>
      </c>
      <c r="D13" s="23"/>
      <c r="E13" s="23"/>
      <c r="F13" s="23"/>
      <c r="G13" s="29"/>
      <c r="H13" s="28">
        <f>SUM(H14:H21)</f>
        <v>217004.41782809998</v>
      </c>
    </row>
    <row r="14" spans="1:8" ht="18.45" customHeight="1" x14ac:dyDescent="0.25">
      <c r="A14" s="9">
        <v>98525</v>
      </c>
      <c r="B14" s="7">
        <v>2.1</v>
      </c>
      <c r="C14" s="8" t="s">
        <v>15</v>
      </c>
      <c r="D14" s="21" t="s">
        <v>12</v>
      </c>
      <c r="E14" s="21" t="s">
        <v>16</v>
      </c>
      <c r="F14" s="22">
        <v>0.67</v>
      </c>
      <c r="G14" s="27">
        <f t="shared" ref="G14:G21" si="0">F14*1.1942</f>
        <v>0.80011399999999999</v>
      </c>
      <c r="H14" s="27">
        <f t="shared" ref="H14:H21" si="1">E14*G14</f>
        <v>1193.1540002199999</v>
      </c>
    </row>
    <row r="15" spans="1:8" ht="32.549999999999997" customHeight="1" x14ac:dyDescent="0.25">
      <c r="A15" s="10">
        <v>105565</v>
      </c>
      <c r="B15" s="11">
        <v>2.2000000000000002</v>
      </c>
      <c r="C15" s="12" t="s">
        <v>17</v>
      </c>
      <c r="D15" s="21" t="s">
        <v>18</v>
      </c>
      <c r="E15" s="21" t="s">
        <v>19</v>
      </c>
      <c r="F15" s="22">
        <v>6.27</v>
      </c>
      <c r="G15" s="27">
        <f t="shared" si="0"/>
        <v>7.487633999999999</v>
      </c>
      <c r="H15" s="27">
        <f t="shared" si="1"/>
        <v>2233.1868404999996</v>
      </c>
    </row>
    <row r="16" spans="1:8" ht="20.25" customHeight="1" x14ac:dyDescent="0.25">
      <c r="A16" s="13">
        <v>94263</v>
      </c>
      <c r="B16" s="11">
        <v>2.2999999999999998</v>
      </c>
      <c r="C16" s="12" t="s">
        <v>20</v>
      </c>
      <c r="D16" s="21" t="s">
        <v>21</v>
      </c>
      <c r="E16" s="21" t="s">
        <v>22</v>
      </c>
      <c r="F16" s="27">
        <v>34.5</v>
      </c>
      <c r="G16" s="27">
        <f t="shared" si="0"/>
        <v>41.1999</v>
      </c>
      <c r="H16" s="27">
        <f t="shared" si="1"/>
        <v>11423.496272999999</v>
      </c>
    </row>
    <row r="17" spans="1:8" ht="24.3" customHeight="1" x14ac:dyDescent="0.25">
      <c r="A17" s="14">
        <v>97087</v>
      </c>
      <c r="B17" s="7">
        <v>2.4</v>
      </c>
      <c r="C17" s="12" t="s">
        <v>23</v>
      </c>
      <c r="D17" s="21" t="s">
        <v>12</v>
      </c>
      <c r="E17" s="21" t="s">
        <v>16</v>
      </c>
      <c r="F17" s="21">
        <v>1.74</v>
      </c>
      <c r="G17" s="27">
        <f t="shared" si="0"/>
        <v>2.0779079999999999</v>
      </c>
      <c r="H17" s="27">
        <f t="shared" si="1"/>
        <v>3098.6387468399998</v>
      </c>
    </row>
    <row r="18" spans="1:8" ht="17.7" customHeight="1" x14ac:dyDescent="0.25">
      <c r="A18" s="13">
        <v>94995</v>
      </c>
      <c r="B18" s="7">
        <v>2.5</v>
      </c>
      <c r="C18" s="8" t="s">
        <v>24</v>
      </c>
      <c r="D18" s="21" t="s">
        <v>12</v>
      </c>
      <c r="E18" s="21" t="s">
        <v>16</v>
      </c>
      <c r="F18" s="21">
        <v>83.43</v>
      </c>
      <c r="G18" s="27">
        <f t="shared" si="0"/>
        <v>99.632106000000007</v>
      </c>
      <c r="H18" s="27">
        <f t="shared" si="1"/>
        <v>148574.38543038</v>
      </c>
    </row>
    <row r="19" spans="1:8" ht="13.05" customHeight="1" x14ac:dyDescent="0.25">
      <c r="A19" s="10">
        <v>102488</v>
      </c>
      <c r="B19" s="7">
        <v>2.6</v>
      </c>
      <c r="C19" s="12" t="s">
        <v>25</v>
      </c>
      <c r="D19" s="21" t="s">
        <v>12</v>
      </c>
      <c r="E19" s="21" t="s">
        <v>16</v>
      </c>
      <c r="F19" s="21">
        <v>4.0199999999999996</v>
      </c>
      <c r="G19" s="27">
        <f t="shared" si="0"/>
        <v>4.8006839999999995</v>
      </c>
      <c r="H19" s="27">
        <f t="shared" si="1"/>
        <v>7158.9240013199997</v>
      </c>
    </row>
    <row r="20" spans="1:8" ht="28.05" customHeight="1" x14ac:dyDescent="0.25">
      <c r="A20" s="9">
        <v>102492</v>
      </c>
      <c r="B20" s="7">
        <v>2.7</v>
      </c>
      <c r="C20" s="15" t="s">
        <v>26</v>
      </c>
      <c r="D20" s="21" t="s">
        <v>12</v>
      </c>
      <c r="E20" s="21" t="s">
        <v>16</v>
      </c>
      <c r="F20" s="21">
        <v>22.64</v>
      </c>
      <c r="G20" s="27">
        <f t="shared" si="0"/>
        <v>27.036687999999998</v>
      </c>
      <c r="H20" s="27">
        <f t="shared" si="1"/>
        <v>40317.920246239999</v>
      </c>
    </row>
    <row r="21" spans="1:8" ht="18.45" customHeight="1" x14ac:dyDescent="0.25">
      <c r="A21" s="9">
        <v>102500</v>
      </c>
      <c r="B21" s="7">
        <v>2.8</v>
      </c>
      <c r="C21" s="8" t="s">
        <v>27</v>
      </c>
      <c r="D21" s="21" t="s">
        <v>21</v>
      </c>
      <c r="E21" s="21" t="s">
        <v>28</v>
      </c>
      <c r="F21" s="21">
        <v>4.92</v>
      </c>
      <c r="G21" s="27">
        <f t="shared" si="0"/>
        <v>5.8754639999999991</v>
      </c>
      <c r="H21" s="27">
        <f t="shared" si="1"/>
        <v>3004.7122895999996</v>
      </c>
    </row>
    <row r="22" spans="1:8" ht="9.3000000000000007" customHeight="1" x14ac:dyDescent="0.25">
      <c r="A22" s="16"/>
      <c r="B22" s="17">
        <v>3</v>
      </c>
      <c r="C22" s="18" t="s">
        <v>29</v>
      </c>
      <c r="D22" s="24"/>
      <c r="E22" s="24"/>
      <c r="F22" s="24"/>
      <c r="G22" s="30"/>
      <c r="H22" s="31">
        <f>H23</f>
        <v>46527.910834859991</v>
      </c>
    </row>
    <row r="23" spans="1:8" ht="17.7" customHeight="1" x14ac:dyDescent="0.25">
      <c r="A23" s="13">
        <v>98522</v>
      </c>
      <c r="B23" s="7">
        <v>3.1</v>
      </c>
      <c r="C23" s="8" t="s">
        <v>30</v>
      </c>
      <c r="D23" s="21" t="s">
        <v>21</v>
      </c>
      <c r="E23" s="21" t="s">
        <v>31</v>
      </c>
      <c r="F23" s="21">
        <v>166.41</v>
      </c>
      <c r="G23" s="27">
        <f>F23*1.1942</f>
        <v>198.72682199999997</v>
      </c>
      <c r="H23" s="27">
        <f>E23*G23</f>
        <v>46527.910834859991</v>
      </c>
    </row>
    <row r="24" spans="1:8" ht="9.3000000000000007" customHeight="1" x14ac:dyDescent="0.25">
      <c r="A24" s="19"/>
      <c r="B24" s="19"/>
      <c r="C24" s="19"/>
      <c r="D24" s="25"/>
      <c r="E24" s="25"/>
      <c r="F24" s="25"/>
      <c r="G24" s="25"/>
      <c r="H24" s="25"/>
    </row>
    <row r="25" spans="1:8" ht="9.3000000000000007" customHeight="1" x14ac:dyDescent="0.25">
      <c r="A25" s="47" t="s">
        <v>32</v>
      </c>
      <c r="B25" s="48"/>
      <c r="C25" s="48"/>
      <c r="D25" s="48"/>
      <c r="E25" s="48"/>
      <c r="F25" s="48"/>
      <c r="G25" s="49"/>
      <c r="H25" s="1" t="s">
        <v>33</v>
      </c>
    </row>
    <row r="26" spans="1:8" ht="9.75" customHeight="1" x14ac:dyDescent="0.25">
      <c r="A26" s="50" t="s">
        <v>34</v>
      </c>
      <c r="B26" s="51"/>
      <c r="C26" s="51"/>
      <c r="D26" s="51"/>
      <c r="E26" s="51"/>
      <c r="F26" s="51"/>
      <c r="G26" s="51"/>
      <c r="H26" s="52"/>
    </row>
    <row r="27" spans="1:8" ht="24" customHeight="1" x14ac:dyDescent="0.25">
      <c r="A27" s="59" t="s">
        <v>47</v>
      </c>
      <c r="B27" s="60"/>
      <c r="C27" s="60"/>
      <c r="D27" s="60"/>
      <c r="E27" s="60"/>
      <c r="F27" s="60"/>
      <c r="G27" s="60"/>
      <c r="H27" s="61"/>
    </row>
    <row r="28" spans="1:8" ht="36.6" customHeight="1" x14ac:dyDescent="0.25">
      <c r="A28" s="62"/>
      <c r="B28" s="63"/>
      <c r="C28" s="64"/>
      <c r="D28" s="63"/>
      <c r="E28" s="63"/>
      <c r="F28" s="65"/>
      <c r="G28" s="65"/>
      <c r="H28" s="66"/>
    </row>
    <row r="29" spans="1:8" ht="9.75" customHeight="1" x14ac:dyDescent="0.2">
      <c r="A29" s="67"/>
      <c r="B29" s="68"/>
      <c r="C29" s="69" t="s">
        <v>36</v>
      </c>
      <c r="D29" s="68"/>
      <c r="E29" s="68"/>
      <c r="F29" s="70" t="s">
        <v>38</v>
      </c>
      <c r="G29" s="70"/>
      <c r="H29" s="71"/>
    </row>
    <row r="30" spans="1:8" ht="9.4499999999999993" customHeight="1" x14ac:dyDescent="0.2">
      <c r="A30" s="67"/>
      <c r="B30" s="68"/>
      <c r="C30" s="72" t="s">
        <v>35</v>
      </c>
      <c r="D30" s="68"/>
      <c r="E30" s="68"/>
      <c r="F30" s="73" t="s">
        <v>37</v>
      </c>
      <c r="G30" s="73"/>
      <c r="H30" s="71"/>
    </row>
    <row r="31" spans="1:8" ht="18" customHeight="1" x14ac:dyDescent="0.25">
      <c r="A31" s="74"/>
      <c r="B31" s="75"/>
      <c r="C31" s="76" t="s">
        <v>48</v>
      </c>
      <c r="D31" s="75"/>
      <c r="E31" s="75"/>
      <c r="F31" s="77"/>
      <c r="G31" s="77"/>
      <c r="H31" s="78"/>
    </row>
  </sheetData>
  <mergeCells count="15">
    <mergeCell ref="A1:H1"/>
    <mergeCell ref="A2:H2"/>
    <mergeCell ref="A3:H3"/>
    <mergeCell ref="A4:H4"/>
    <mergeCell ref="A27:H27"/>
    <mergeCell ref="F29:G29"/>
    <mergeCell ref="F30:G30"/>
    <mergeCell ref="F31:G31"/>
    <mergeCell ref="A5:C5"/>
    <mergeCell ref="F28:G28"/>
    <mergeCell ref="A6:H6"/>
    <mergeCell ref="A7:C7"/>
    <mergeCell ref="A8:H8"/>
    <mergeCell ref="A25:G25"/>
    <mergeCell ref="A26:H26"/>
  </mergeCells>
  <hyperlinks>
    <hyperlink ref="A4" r:id="rId1" display="http://www.salesoliveira.sp.gov.br/" xr:uid="{00000000-0004-0000-0000-000000000000}"/>
  </hyperlinks>
  <pageMargins left="0.7" right="0.7" top="0.75" bottom="0.75" header="0.3" footer="0.3"/>
  <pageSetup paperSize="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Design (Patrícia)</cp:lastModifiedBy>
  <cp:lastPrinted>2026-04-24T18:22:15Z</cp:lastPrinted>
  <dcterms:created xsi:type="dcterms:W3CDTF">2026-04-23T18:50:46Z</dcterms:created>
  <dcterms:modified xsi:type="dcterms:W3CDTF">2026-04-24T18:28:05Z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2025-02-20T00:00:00Z</vt:filetime>
  </property>
  <property fmtid="{D5CDD505-2E9C-101B-9397-08002B2CF9AE}" pid="3" name="Creator">
    <vt:lpwstr>Microsoft® Excel® 2010</vt:lpwstr>
  </property>
  <property fmtid="{D5CDD505-2E9C-101B-9397-08002B2CF9AE}" pid="4" name="LastSaved">
    <vt:filetime>2026-04-23T00:00:00Z</vt:filetime>
  </property>
  <property fmtid="{D5CDD505-2E9C-101B-9397-08002B2CF9AE}" pid="5" name="Producer">
    <vt:lpwstr>Microsoft® Excel® 2010</vt:lpwstr>
  </property>
</Properties>
</file>